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одготовка\2024 год\I созыв СНД МО\2025 год\19 сессия\решения-р\278-р уточнение бюджет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года'!$21:$21</definedName>
    <definedName name="_xlnm.Print_Area" localSheetId="0">'Все года'!$A$1:$F$65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1" l="1"/>
  <c r="E34" i="1" l="1"/>
  <c r="D61" i="1" l="1"/>
  <c r="D36" i="1" l="1"/>
  <c r="D34" i="1"/>
  <c r="E61" i="1"/>
  <c r="F61" i="1"/>
  <c r="E56" i="1"/>
  <c r="F56" i="1"/>
  <c r="D56" i="1"/>
  <c r="E54" i="1"/>
  <c r="F54" i="1"/>
  <c r="D54" i="1"/>
  <c r="E51" i="1"/>
  <c r="F51" i="1"/>
  <c r="D51" i="1"/>
  <c r="E46" i="1"/>
  <c r="F46" i="1"/>
  <c r="D46" i="1"/>
  <c r="E44" i="1"/>
  <c r="F44" i="1"/>
  <c r="D44" i="1"/>
  <c r="E41" i="1"/>
  <c r="F41" i="1"/>
  <c r="E36" i="1"/>
  <c r="F36" i="1"/>
  <c r="E31" i="1"/>
  <c r="F31" i="1"/>
  <c r="D31" i="1"/>
  <c r="E23" i="1"/>
  <c r="F23" i="1"/>
  <c r="D23" i="1"/>
  <c r="D65" i="1" l="1"/>
  <c r="F65" i="1"/>
  <c r="E65" i="1"/>
</calcChain>
</file>

<file path=xl/sharedStrings.xml><?xml version="1.0" encoding="utf-8"?>
<sst xmlns="http://schemas.openxmlformats.org/spreadsheetml/2006/main" count="144" uniqueCount="73">
  <si>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</si>
  <si>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</si>
  <si>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</si>
  <si>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</si>
  <si>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</si>
  <si>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</si>
  <si>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</si>
  <si>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</si>
  <si>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</si>
  <si>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</si>
  <si>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</si>
  <si>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</si>
  <si>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</si>
  <si>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</si>
  <si>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</si>
  <si>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</si>
  <si>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</si>
  <si>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</si>
  <si>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</si>
  <si>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</si>
  <si>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</si>
  <si>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</si>
  <si>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</si>
  <si>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</si>
  <si>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</si>
  <si>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</si>
  <si>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</si>
  <si>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</si>
  <si>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</si>
  <si>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</si>
  <si>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</si>
  <si>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</si>
  <si>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</si>
  <si>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</si>
  <si>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</si>
  <si>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</si>
  <si>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</si>
  <si>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</si>
  <si>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</si>
  <si>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</si>
  <si>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</si>
  <si>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</si>
  <si>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</si>
  <si>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</si>
  <si>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</si>
  <si>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</si>
  <si>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</si>
  <si>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</si>
  <si>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</si>
  <si>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</si>
  <si>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</si>
  <si>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</si>
  <si>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</si>
  <si>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</si>
  <si>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</si>
  <si>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</si>
  <si>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</si>
  <si>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</si>
  <si>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Всего</t>
  </si>
  <si>
    <t>Распределение бюджетных ассигнований по разделам, подразделам  классификации расходов  бюджета муниципального округа на 2025 год и плановый период 2026 и 2027 годов</t>
  </si>
  <si>
    <t>2025 год</t>
  </si>
  <si>
    <t>плановый период</t>
  </si>
  <si>
    <t xml:space="preserve">2026 год </t>
  </si>
  <si>
    <t>2027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</si>
  <si>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</si>
  <si>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Массовый спорт</t>
  </si>
  <si>
    <t>рублей</t>
  </si>
  <si>
    <t>к решению Совета народных депутатов Мазановского</t>
  </si>
  <si>
    <t>муниципального округа Амурской области</t>
  </si>
  <si>
    <t>от 24.12.2025 № 19/278-р</t>
  </si>
  <si>
    <t xml:space="preserve">от 18.12.2024 № 7/96-р </t>
  </si>
  <si>
    <t>Приложение 4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</si>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</sst>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6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showGridLines="0" tabSelected="1" view="pageBreakPreview" zoomScale="60" zoomScaleNormal="100" workbookViewId="0">
      <selection activeCell="E7" sqref="E7"/>
    </sheetView>
  </sheetViews>
  <sheetFormatPr defaultRowHeight="10.15" customHeight="1" x14ac:dyDescent="0.25"/>
  <cols>
    <col min="1" max="1" width="43.140625" customWidth="1"/>
    <col min="2" max="2" width="12.7109375" customWidth="1"/>
    <col min="3" max="3" width="13" customWidth="1"/>
    <col min="4" max="5" width="26" customWidth="1"/>
    <col min="6" max="6" width="62.7109375" customWidth="1"/>
  </cols>
  <sheetData>
    <row r="2" spans="1:6" ht="11.25" customHeight="1" x14ac:dyDescent="0.25"/>
    <row r="3" spans="1:6" ht="15" x14ac:dyDescent="0.25">
      <c r="F3" s="27" t="s">
        <v>72</v>
      </c>
    </row>
    <row r="4" spans="1:6" ht="12.75" customHeight="1" x14ac:dyDescent="0.25">
      <c r="F4" s="3" t="s">
        <v>67</v>
      </c>
    </row>
    <row r="5" spans="1:6" ht="11.25" customHeight="1" x14ac:dyDescent="0.25">
      <c r="F5" s="3" t="s">
        <v>68</v>
      </c>
    </row>
    <row r="6" spans="1:6" ht="12" customHeight="1" x14ac:dyDescent="0.25">
      <c r="F6" s="3" t="s">
        <v>69</v>
      </c>
    </row>
    <row r="7" spans="1:6" ht="10.5" customHeight="1" x14ac:dyDescent="0.25">
      <c r="F7" s="3"/>
    </row>
    <row r="8" spans="1:6" ht="13.5" customHeight="1" x14ac:dyDescent="0.25">
      <c r="F8" s="3" t="s">
        <v>71</v>
      </c>
    </row>
    <row r="9" spans="1:6" ht="12" customHeight="1" x14ac:dyDescent="0.25">
      <c r="F9" s="3" t="s">
        <v>67</v>
      </c>
    </row>
    <row r="10" spans="1:6" ht="12.75" customHeight="1" x14ac:dyDescent="0.25">
      <c r="F10" s="3" t="s">
        <v>68</v>
      </c>
    </row>
    <row r="11" spans="1:6" ht="15.75" x14ac:dyDescent="0.25">
      <c r="F11" s="3" t="s">
        <v>70</v>
      </c>
    </row>
    <row r="15" spans="1:6" ht="36.75" customHeight="1" x14ac:dyDescent="0.25">
      <c r="A15" s="14" t="s">
        <v>59</v>
      </c>
      <c r="B15" s="14"/>
      <c r="C15" s="14"/>
      <c r="D15" s="14"/>
      <c r="E15" s="14"/>
      <c r="F15" s="14"/>
    </row>
    <row r="16" spans="1:6" ht="18.75" x14ac:dyDescent="0.25">
      <c r="A16" s="1"/>
      <c r="B16" s="1"/>
      <c r="C16" s="1"/>
      <c r="D16" s="1"/>
      <c r="E16" s="1"/>
      <c r="F16" s="1"/>
    </row>
    <row r="17" spans="1:6" ht="18.75" x14ac:dyDescent="0.25">
      <c r="A17" s="2"/>
      <c r="B17" s="2"/>
      <c r="C17" s="2"/>
      <c r="D17" s="2"/>
      <c r="E17" s="2"/>
      <c r="F17" s="2" t="s">
        <v>66</v>
      </c>
    </row>
    <row r="18" spans="1:6" ht="15" customHeight="1" x14ac:dyDescent="0.25">
      <c r="A18" s="15" t="s">
        <v>0</v>
      </c>
      <c r="B18" s="18" t="s">
        <v>1</v>
      </c>
      <c r="C18" s="18" t="s">
        <v>2</v>
      </c>
      <c r="D18" s="15" t="s">
        <v>60</v>
      </c>
      <c r="E18" s="21" t="s">
        <v>61</v>
      </c>
      <c r="F18" s="22"/>
    </row>
    <row r="19" spans="1:6" ht="13.5" customHeight="1" x14ac:dyDescent="0.25">
      <c r="A19" s="16"/>
      <c r="B19" s="19"/>
      <c r="C19" s="19"/>
      <c r="D19" s="16"/>
      <c r="E19" s="23"/>
      <c r="F19" s="24"/>
    </row>
    <row r="20" spans="1:6" ht="15" hidden="1" customHeight="1" x14ac:dyDescent="0.25">
      <c r="A20" s="16"/>
      <c r="B20" s="19"/>
      <c r="C20" s="19"/>
      <c r="D20" s="16"/>
      <c r="E20" s="25"/>
      <c r="F20" s="26"/>
    </row>
    <row r="21" spans="1:6" ht="15" hidden="1" customHeight="1" x14ac:dyDescent="0.25">
      <c r="A21" s="16"/>
      <c r="B21" s="19"/>
      <c r="C21" s="19"/>
      <c r="D21" s="16"/>
      <c r="E21" s="7"/>
      <c r="F21" s="7"/>
    </row>
    <row r="22" spans="1:6" ht="15.75" x14ac:dyDescent="0.25">
      <c r="A22" s="17"/>
      <c r="B22" s="20"/>
      <c r="C22" s="20"/>
      <c r="D22" s="17"/>
      <c r="E22" s="8" t="s">
        <v>62</v>
      </c>
      <c r="F22" s="8" t="s">
        <v>63</v>
      </c>
    </row>
    <row r="23" spans="1:6" ht="36" customHeight="1" x14ac:dyDescent="0.25">
      <c r="A23" s="4" t="s">
        <v>3</v>
      </c>
      <c r="B23" s="5" t="s">
        <v>4</v>
      </c>
      <c r="C23" s="5" t="s">
        <v>5</v>
      </c>
      <c r="D23" s="6">
        <f>D24+D25+D26+D27+D28+D29+D30</f>
        <v>201078805.83000001</v>
      </c>
      <c r="E23" s="6">
        <f t="shared" ref="E23:F23" si="0">E24+E25+E26+E27+E28+E29+E30</f>
        <v>176283576.36000001</v>
      </c>
      <c r="F23" s="6">
        <f t="shared" si="0"/>
        <v>177238937.34999999</v>
      </c>
    </row>
    <row r="24" spans="1:6" ht="63" x14ac:dyDescent="0.25">
      <c r="A24" s="9" t="s">
        <v>6</v>
      </c>
      <c r="B24" s="10" t="s">
        <v>4</v>
      </c>
      <c r="C24" s="10" t="s">
        <v>7</v>
      </c>
      <c r="D24" s="11">
        <v>3192928.33</v>
      </c>
      <c r="E24" s="11">
        <v>2238669</v>
      </c>
      <c r="F24" s="11">
        <v>2238669</v>
      </c>
    </row>
    <row r="25" spans="1:6" ht="78.75" x14ac:dyDescent="0.25">
      <c r="A25" s="9" t="s">
        <v>8</v>
      </c>
      <c r="B25" s="10" t="s">
        <v>4</v>
      </c>
      <c r="C25" s="10" t="s">
        <v>9</v>
      </c>
      <c r="D25" s="11">
        <v>4670511.96</v>
      </c>
      <c r="E25" s="11">
        <v>4162724</v>
      </c>
      <c r="F25" s="11">
        <v>4162724</v>
      </c>
    </row>
    <row r="26" spans="1:6" ht="78.75" x14ac:dyDescent="0.25">
      <c r="A26" s="9" t="s">
        <v>10</v>
      </c>
      <c r="B26" s="10" t="s">
        <v>4</v>
      </c>
      <c r="C26" s="10" t="s">
        <v>11</v>
      </c>
      <c r="D26" s="11">
        <v>49923859.310000002</v>
      </c>
      <c r="E26" s="11">
        <v>49010821.030000001</v>
      </c>
      <c r="F26" s="11">
        <v>49110822.229999997</v>
      </c>
    </row>
    <row r="27" spans="1:6" ht="15.75" x14ac:dyDescent="0.25">
      <c r="A27" s="9" t="s">
        <v>12</v>
      </c>
      <c r="B27" s="10" t="s">
        <v>4</v>
      </c>
      <c r="C27" s="10" t="s">
        <v>13</v>
      </c>
      <c r="D27" s="11">
        <v>9579</v>
      </c>
      <c r="E27" s="11">
        <v>173500</v>
      </c>
      <c r="F27" s="11">
        <v>9100</v>
      </c>
    </row>
    <row r="28" spans="1:6" ht="63" x14ac:dyDescent="0.25">
      <c r="A28" s="9" t="s">
        <v>14</v>
      </c>
      <c r="B28" s="10" t="s">
        <v>4</v>
      </c>
      <c r="C28" s="10" t="s">
        <v>15</v>
      </c>
      <c r="D28" s="11">
        <v>14760574.109999999</v>
      </c>
      <c r="E28" s="11">
        <v>16127087</v>
      </c>
      <c r="F28" s="11">
        <v>16127087</v>
      </c>
    </row>
    <row r="29" spans="1:6" ht="15.75" x14ac:dyDescent="0.25">
      <c r="A29" s="9" t="s">
        <v>16</v>
      </c>
      <c r="B29" s="10" t="s">
        <v>4</v>
      </c>
      <c r="C29" s="10" t="s">
        <v>17</v>
      </c>
      <c r="D29" s="11">
        <v>143296.62</v>
      </c>
      <c r="E29" s="11">
        <v>2000</v>
      </c>
      <c r="F29" s="11">
        <v>2000</v>
      </c>
    </row>
    <row r="30" spans="1:6" ht="15.75" x14ac:dyDescent="0.25">
      <c r="A30" s="9" t="s">
        <v>18</v>
      </c>
      <c r="B30" s="10" t="s">
        <v>4</v>
      </c>
      <c r="C30" s="10" t="s">
        <v>19</v>
      </c>
      <c r="D30" s="11">
        <v>128378056.5</v>
      </c>
      <c r="E30" s="11">
        <v>104568775.33</v>
      </c>
      <c r="F30" s="11">
        <v>105588535.12</v>
      </c>
    </row>
    <row r="31" spans="1:6" ht="15.75" x14ac:dyDescent="0.25">
      <c r="A31" s="4" t="s">
        <v>20</v>
      </c>
      <c r="B31" s="5" t="s">
        <v>7</v>
      </c>
      <c r="C31" s="5" t="s">
        <v>5</v>
      </c>
      <c r="D31" s="6">
        <f>D32+D33</f>
        <v>845600</v>
      </c>
      <c r="E31" s="6">
        <f t="shared" ref="E31:F31" si="1">E32+E33</f>
        <v>790000</v>
      </c>
      <c r="F31" s="6">
        <f t="shared" si="1"/>
        <v>818700</v>
      </c>
    </row>
    <row r="32" spans="1:6" ht="31.5" x14ac:dyDescent="0.25">
      <c r="A32" s="9" t="s">
        <v>21</v>
      </c>
      <c r="B32" s="10" t="s">
        <v>7</v>
      </c>
      <c r="C32" s="10" t="s">
        <v>9</v>
      </c>
      <c r="D32" s="11">
        <v>725600</v>
      </c>
      <c r="E32" s="11">
        <v>789000</v>
      </c>
      <c r="F32" s="11">
        <v>817700</v>
      </c>
    </row>
    <row r="33" spans="1:6" ht="31.5" x14ac:dyDescent="0.25">
      <c r="A33" s="9" t="s">
        <v>22</v>
      </c>
      <c r="B33" s="10" t="s">
        <v>7</v>
      </c>
      <c r="C33" s="10" t="s">
        <v>23</v>
      </c>
      <c r="D33" s="11">
        <v>120000</v>
      </c>
      <c r="E33" s="11">
        <v>1000</v>
      </c>
      <c r="F33" s="11">
        <v>1000</v>
      </c>
    </row>
    <row r="34" spans="1:6" ht="47.25" x14ac:dyDescent="0.25">
      <c r="A34" s="4" t="s">
        <v>24</v>
      </c>
      <c r="B34" s="5" t="s">
        <v>9</v>
      </c>
      <c r="C34" s="5" t="s">
        <v>5</v>
      </c>
      <c r="D34" s="6">
        <f>D35</f>
        <v>37374781.240000002</v>
      </c>
      <c r="E34" s="6">
        <f>E35</f>
        <v>101000</v>
      </c>
      <c r="F34" s="6">
        <v>1000</v>
      </c>
    </row>
    <row r="35" spans="1:6" ht="63" x14ac:dyDescent="0.25">
      <c r="A35" s="9" t="s">
        <v>25</v>
      </c>
      <c r="B35" s="10" t="s">
        <v>9</v>
      </c>
      <c r="C35" s="10" t="s">
        <v>26</v>
      </c>
      <c r="D35" s="11">
        <v>37374781.240000002</v>
      </c>
      <c r="E35" s="11">
        <v>101000</v>
      </c>
      <c r="F35" s="11">
        <v>1000</v>
      </c>
    </row>
    <row r="36" spans="1:6" ht="24" customHeight="1" x14ac:dyDescent="0.25">
      <c r="A36" s="4" t="s">
        <v>27</v>
      </c>
      <c r="B36" s="5" t="s">
        <v>11</v>
      </c>
      <c r="C36" s="5" t="s">
        <v>5</v>
      </c>
      <c r="D36" s="6">
        <f>D37+D38+D39+D40</f>
        <v>77270567.799999997</v>
      </c>
      <c r="E36" s="6">
        <f t="shared" ref="E36:F36" si="2">E37+E38+E39+E40</f>
        <v>35849224.450000003</v>
      </c>
      <c r="F36" s="6">
        <f t="shared" si="2"/>
        <v>52436348.620000005</v>
      </c>
    </row>
    <row r="37" spans="1:6" ht="15.75" x14ac:dyDescent="0.25">
      <c r="A37" s="9" t="s">
        <v>28</v>
      </c>
      <c r="B37" s="10" t="s">
        <v>11</v>
      </c>
      <c r="C37" s="10" t="s">
        <v>13</v>
      </c>
      <c r="D37" s="11">
        <v>1102594.6499999999</v>
      </c>
      <c r="E37" s="11">
        <v>864094.65</v>
      </c>
      <c r="F37" s="11">
        <v>864094.65</v>
      </c>
    </row>
    <row r="38" spans="1:6" ht="15.75" x14ac:dyDescent="0.25">
      <c r="A38" s="9" t="s">
        <v>29</v>
      </c>
      <c r="B38" s="10" t="s">
        <v>11</v>
      </c>
      <c r="C38" s="10" t="s">
        <v>30</v>
      </c>
      <c r="D38" s="11">
        <v>7211822.4000000004</v>
      </c>
      <c r="E38" s="11">
        <v>5059831.24</v>
      </c>
      <c r="F38" s="11">
        <v>5059831.24</v>
      </c>
    </row>
    <row r="39" spans="1:6" ht="15.75" x14ac:dyDescent="0.25">
      <c r="A39" s="9" t="s">
        <v>31</v>
      </c>
      <c r="B39" s="10" t="s">
        <v>11</v>
      </c>
      <c r="C39" s="10" t="s">
        <v>23</v>
      </c>
      <c r="D39" s="11">
        <v>54453366.390000001</v>
      </c>
      <c r="E39" s="11">
        <v>29698906.809999999</v>
      </c>
      <c r="F39" s="11">
        <v>46285927.880000003</v>
      </c>
    </row>
    <row r="40" spans="1:6" ht="31.5" x14ac:dyDescent="0.25">
      <c r="A40" s="9" t="s">
        <v>32</v>
      </c>
      <c r="B40" s="10" t="s">
        <v>11</v>
      </c>
      <c r="C40" s="10" t="s">
        <v>33</v>
      </c>
      <c r="D40" s="11">
        <v>14502784.359999999</v>
      </c>
      <c r="E40" s="11">
        <v>226391.75</v>
      </c>
      <c r="F40" s="11">
        <v>226494.85</v>
      </c>
    </row>
    <row r="41" spans="1:6" ht="40.5" customHeight="1" x14ac:dyDescent="0.25">
      <c r="A41" s="4" t="s">
        <v>34</v>
      </c>
      <c r="B41" s="5" t="s">
        <v>13</v>
      </c>
      <c r="C41" s="5" t="s">
        <v>5</v>
      </c>
      <c r="D41" s="6">
        <f>D42+D43</f>
        <v>31418859.829999998</v>
      </c>
      <c r="E41" s="6">
        <f t="shared" ref="E41:F41" si="3">E42+E43</f>
        <v>29506357.170000002</v>
      </c>
      <c r="F41" s="6">
        <f t="shared" si="3"/>
        <v>12308673.51</v>
      </c>
    </row>
    <row r="42" spans="1:6" ht="15.75" x14ac:dyDescent="0.25">
      <c r="A42" s="9" t="s">
        <v>35</v>
      </c>
      <c r="B42" s="10" t="s">
        <v>13</v>
      </c>
      <c r="C42" s="10" t="s">
        <v>4</v>
      </c>
      <c r="D42" s="11">
        <v>897462.88</v>
      </c>
      <c r="E42" s="11">
        <v>77700</v>
      </c>
      <c r="F42" s="11">
        <v>77700</v>
      </c>
    </row>
    <row r="43" spans="1:6" ht="15.75" x14ac:dyDescent="0.25">
      <c r="A43" s="9" t="s">
        <v>36</v>
      </c>
      <c r="B43" s="10" t="s">
        <v>13</v>
      </c>
      <c r="C43" s="10" t="s">
        <v>7</v>
      </c>
      <c r="D43" s="11">
        <v>30521396.949999999</v>
      </c>
      <c r="E43" s="11">
        <v>29428657.170000002</v>
      </c>
      <c r="F43" s="11">
        <v>12230973.51</v>
      </c>
    </row>
    <row r="44" spans="1:6" ht="15.75" x14ac:dyDescent="0.25">
      <c r="A44" s="4" t="s">
        <v>37</v>
      </c>
      <c r="B44" s="5" t="s">
        <v>15</v>
      </c>
      <c r="C44" s="5" t="s">
        <v>5</v>
      </c>
      <c r="D44" s="6">
        <f>D45</f>
        <v>3087518.9</v>
      </c>
      <c r="E44" s="6">
        <f t="shared" ref="E44:F44" si="4">E45</f>
        <v>864670</v>
      </c>
      <c r="F44" s="6">
        <f t="shared" si="4"/>
        <v>844670</v>
      </c>
    </row>
    <row r="45" spans="1:6" ht="31.5" x14ac:dyDescent="0.25">
      <c r="A45" s="9" t="s">
        <v>38</v>
      </c>
      <c r="B45" s="10" t="s">
        <v>15</v>
      </c>
      <c r="C45" s="10" t="s">
        <v>13</v>
      </c>
      <c r="D45" s="11">
        <v>3087518.9</v>
      </c>
      <c r="E45" s="11">
        <v>864670</v>
      </c>
      <c r="F45" s="11">
        <v>844670</v>
      </c>
    </row>
    <row r="46" spans="1:6" ht="23.25" customHeight="1" x14ac:dyDescent="0.25">
      <c r="A46" s="4" t="s">
        <v>39</v>
      </c>
      <c r="B46" s="5" t="s">
        <v>40</v>
      </c>
      <c r="C46" s="5" t="s">
        <v>5</v>
      </c>
      <c r="D46" s="6">
        <f>D47+D48+D49+D50</f>
        <v>603004889.01999998</v>
      </c>
      <c r="E46" s="6">
        <f t="shared" ref="E46:F46" si="5">E47+E48+E49+E50</f>
        <v>439672631.73000002</v>
      </c>
      <c r="F46" s="6">
        <f t="shared" si="5"/>
        <v>572761834.88</v>
      </c>
    </row>
    <row r="47" spans="1:6" ht="15.75" x14ac:dyDescent="0.25">
      <c r="A47" s="9" t="s">
        <v>41</v>
      </c>
      <c r="B47" s="10" t="s">
        <v>40</v>
      </c>
      <c r="C47" s="10" t="s">
        <v>4</v>
      </c>
      <c r="D47" s="11">
        <v>60911835.140000001</v>
      </c>
      <c r="E47" s="11">
        <v>47046675.93</v>
      </c>
      <c r="F47" s="11">
        <v>47046675.93</v>
      </c>
    </row>
    <row r="48" spans="1:6" ht="15.75" x14ac:dyDescent="0.25">
      <c r="A48" s="9" t="s">
        <v>42</v>
      </c>
      <c r="B48" s="10" t="s">
        <v>40</v>
      </c>
      <c r="C48" s="10" t="s">
        <v>7</v>
      </c>
      <c r="D48" s="11">
        <v>490292581.38</v>
      </c>
      <c r="E48" s="11">
        <v>344869574.85000002</v>
      </c>
      <c r="F48" s="11">
        <v>477958613.80000001</v>
      </c>
    </row>
    <row r="49" spans="1:7" ht="15.75" x14ac:dyDescent="0.25">
      <c r="A49" s="9" t="s">
        <v>43</v>
      </c>
      <c r="B49" s="10" t="s">
        <v>40</v>
      </c>
      <c r="C49" s="10" t="s">
        <v>9</v>
      </c>
      <c r="D49" s="11">
        <v>19560850.859999999</v>
      </c>
      <c r="E49" s="11">
        <v>16525151.42</v>
      </c>
      <c r="F49" s="11">
        <v>16525151.42</v>
      </c>
      <c r="G49" t="s">
        <v>64</v>
      </c>
    </row>
    <row r="50" spans="1:7" ht="15.75" x14ac:dyDescent="0.25">
      <c r="A50" s="9" t="s">
        <v>44</v>
      </c>
      <c r="B50" s="10" t="s">
        <v>40</v>
      </c>
      <c r="C50" s="10" t="s">
        <v>23</v>
      </c>
      <c r="D50" s="11">
        <v>32239621.640000001</v>
      </c>
      <c r="E50" s="11">
        <v>31231229.530000001</v>
      </c>
      <c r="F50" s="11">
        <v>31231393.73</v>
      </c>
    </row>
    <row r="51" spans="1:7" ht="20.25" customHeight="1" x14ac:dyDescent="0.25">
      <c r="A51" s="4" t="s">
        <v>45</v>
      </c>
      <c r="B51" s="5" t="s">
        <v>30</v>
      </c>
      <c r="C51" s="5" t="s">
        <v>5</v>
      </c>
      <c r="D51" s="6">
        <f>D52+D53</f>
        <v>129228055.28</v>
      </c>
      <c r="E51" s="6">
        <f t="shared" ref="E51:F51" si="6">E52+E53</f>
        <v>95077663.280000001</v>
      </c>
      <c r="F51" s="6">
        <f t="shared" si="6"/>
        <v>104814073.19</v>
      </c>
    </row>
    <row r="52" spans="1:7" ht="15.75" x14ac:dyDescent="0.25">
      <c r="A52" s="9" t="s">
        <v>46</v>
      </c>
      <c r="B52" s="10" t="s">
        <v>30</v>
      </c>
      <c r="C52" s="10" t="s">
        <v>4</v>
      </c>
      <c r="D52" s="11">
        <v>71937888.579999998</v>
      </c>
      <c r="E52" s="11">
        <v>44089405.409999996</v>
      </c>
      <c r="F52" s="11">
        <v>44089405.409999996</v>
      </c>
    </row>
    <row r="53" spans="1:7" ht="31.5" x14ac:dyDescent="0.25">
      <c r="A53" s="9" t="s">
        <v>47</v>
      </c>
      <c r="B53" s="10" t="s">
        <v>30</v>
      </c>
      <c r="C53" s="10" t="s">
        <v>11</v>
      </c>
      <c r="D53" s="11">
        <v>57290166.700000003</v>
      </c>
      <c r="E53" s="11">
        <v>50988257.869999997</v>
      </c>
      <c r="F53" s="11">
        <v>60724667.780000001</v>
      </c>
    </row>
    <row r="54" spans="1:7" ht="15.75" x14ac:dyDescent="0.25">
      <c r="A54" s="4" t="s">
        <v>48</v>
      </c>
      <c r="B54" s="5" t="s">
        <v>23</v>
      </c>
      <c r="C54" s="5" t="s">
        <v>5</v>
      </c>
      <c r="D54" s="6">
        <f>D55</f>
        <v>611900</v>
      </c>
      <c r="E54" s="6">
        <f t="shared" ref="E54:F54" si="7">E55</f>
        <v>611900</v>
      </c>
      <c r="F54" s="6">
        <f t="shared" si="7"/>
        <v>611900</v>
      </c>
    </row>
    <row r="55" spans="1:7" ht="31.5" x14ac:dyDescent="0.25">
      <c r="A55" s="9" t="s">
        <v>49</v>
      </c>
      <c r="B55" s="10" t="s">
        <v>23</v>
      </c>
      <c r="C55" s="10" t="s">
        <v>23</v>
      </c>
      <c r="D55" s="11">
        <v>611900</v>
      </c>
      <c r="E55" s="11">
        <v>611900</v>
      </c>
      <c r="F55" s="11">
        <v>611900</v>
      </c>
    </row>
    <row r="56" spans="1:7" ht="15.75" x14ac:dyDescent="0.25">
      <c r="A56" s="4" t="s">
        <v>50</v>
      </c>
      <c r="B56" s="5" t="s">
        <v>26</v>
      </c>
      <c r="C56" s="5" t="s">
        <v>5</v>
      </c>
      <c r="D56" s="6">
        <f>D57+D58+D59+D60</f>
        <v>25186873.48</v>
      </c>
      <c r="E56" s="6">
        <f t="shared" ref="E56:F56" si="8">E57+E58+E59+E60</f>
        <v>17569602.329999998</v>
      </c>
      <c r="F56" s="6">
        <f t="shared" si="8"/>
        <v>17678927.020000003</v>
      </c>
    </row>
    <row r="57" spans="1:7" ht="15.75" x14ac:dyDescent="0.25">
      <c r="A57" s="9" t="s">
        <v>51</v>
      </c>
      <c r="B57" s="12">
        <v>10</v>
      </c>
      <c r="C57" s="10" t="s">
        <v>4</v>
      </c>
      <c r="D57" s="11">
        <v>7399249.0599999996</v>
      </c>
      <c r="E57" s="11">
        <v>10000</v>
      </c>
      <c r="F57" s="11">
        <v>10000</v>
      </c>
    </row>
    <row r="58" spans="1:7" ht="15.75" x14ac:dyDescent="0.25">
      <c r="A58" s="9" t="s">
        <v>52</v>
      </c>
      <c r="B58" s="10" t="s">
        <v>26</v>
      </c>
      <c r="C58" s="10" t="s">
        <v>9</v>
      </c>
      <c r="D58" s="11">
        <v>2107272.37</v>
      </c>
      <c r="E58" s="11">
        <v>623846.61</v>
      </c>
      <c r="F58" s="11">
        <v>649167.55000000005</v>
      </c>
    </row>
    <row r="59" spans="1:7" ht="15.75" x14ac:dyDescent="0.25">
      <c r="A59" s="9" t="s">
        <v>53</v>
      </c>
      <c r="B59" s="10" t="s">
        <v>26</v>
      </c>
      <c r="C59" s="10" t="s">
        <v>11</v>
      </c>
      <c r="D59" s="11">
        <v>13705752.050000001</v>
      </c>
      <c r="E59" s="11">
        <v>14961155.720000001</v>
      </c>
      <c r="F59" s="11">
        <v>15045159.470000001</v>
      </c>
    </row>
    <row r="60" spans="1:7" ht="31.5" x14ac:dyDescent="0.25">
      <c r="A60" s="9" t="s">
        <v>54</v>
      </c>
      <c r="B60" s="10" t="s">
        <v>26</v>
      </c>
      <c r="C60" s="10" t="s">
        <v>15</v>
      </c>
      <c r="D60" s="11">
        <v>1974600</v>
      </c>
      <c r="E60" s="11">
        <v>1974600</v>
      </c>
      <c r="F60" s="11">
        <v>1974600</v>
      </c>
    </row>
    <row r="61" spans="1:7" ht="18.75" customHeight="1" x14ac:dyDescent="0.25">
      <c r="A61" s="4" t="s">
        <v>55</v>
      </c>
      <c r="B61" s="5" t="s">
        <v>17</v>
      </c>
      <c r="C61" s="5" t="s">
        <v>5</v>
      </c>
      <c r="D61" s="6">
        <f>D62+D64+D63</f>
        <v>24337842.240000002</v>
      </c>
      <c r="E61" s="6">
        <f t="shared" ref="E61:F61" si="9">E62+E64</f>
        <v>11179240.030000001</v>
      </c>
      <c r="F61" s="6">
        <f t="shared" si="9"/>
        <v>11179240.030000001</v>
      </c>
    </row>
    <row r="62" spans="1:7" ht="15.75" x14ac:dyDescent="0.25">
      <c r="A62" s="9" t="s">
        <v>56</v>
      </c>
      <c r="B62" s="10" t="s">
        <v>17</v>
      </c>
      <c r="C62" s="10" t="s">
        <v>4</v>
      </c>
      <c r="D62" s="11">
        <v>9273689.0800000001</v>
      </c>
      <c r="E62" s="11">
        <v>7239374.0300000003</v>
      </c>
      <c r="F62" s="11">
        <v>7239374.0300000003</v>
      </c>
    </row>
    <row r="63" spans="1:7" ht="15.75" x14ac:dyDescent="0.25">
      <c r="A63" s="9" t="s">
        <v>65</v>
      </c>
      <c r="B63" s="10" t="s">
        <v>17</v>
      </c>
      <c r="C63" s="13" t="s">
        <v>7</v>
      </c>
      <c r="D63" s="11">
        <v>11570505.16</v>
      </c>
      <c r="E63" s="11"/>
      <c r="F63" s="11"/>
    </row>
    <row r="64" spans="1:7" ht="31.5" x14ac:dyDescent="0.25">
      <c r="A64" s="9" t="s">
        <v>57</v>
      </c>
      <c r="B64" s="10" t="s">
        <v>17</v>
      </c>
      <c r="C64" s="10" t="s">
        <v>13</v>
      </c>
      <c r="D64" s="11">
        <v>3493648</v>
      </c>
      <c r="E64" s="11">
        <v>3939866</v>
      </c>
      <c r="F64" s="11">
        <v>3939866</v>
      </c>
    </row>
    <row r="65" spans="1:6" ht="15.75" x14ac:dyDescent="0.25">
      <c r="A65" s="5" t="s">
        <v>58</v>
      </c>
      <c r="B65" s="5"/>
      <c r="C65" s="5"/>
      <c r="D65" s="6">
        <f>D23+D31+D34+D36+D41+D44+D46+D51+D54+D56+D61</f>
        <v>1133445693.6199999</v>
      </c>
      <c r="E65" s="6">
        <f>E23+E31+E34+E36+E41+E44+E46+E51+E54+E56+E61</f>
        <v>807505865.35000002</v>
      </c>
      <c r="F65" s="6">
        <f>F23+F31+F34+F36+F41+F44+F46+F51+F54+F56+F61</f>
        <v>950694304.5999999</v>
      </c>
    </row>
  </sheetData>
  <mergeCells count="6">
    <mergeCell ref="A15:F15"/>
    <mergeCell ref="A18:A22"/>
    <mergeCell ref="B18:B22"/>
    <mergeCell ref="C18:C22"/>
    <mergeCell ref="D18:D22"/>
    <mergeCell ref="E18:F20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rep:2.56.0.1411</dc:description>
  <cp:lastModifiedBy>Наталья</cp:lastModifiedBy>
  <cp:lastPrinted>2025-12-24T23:46:05Z</cp:lastPrinted>
  <dcterms:created xsi:type="dcterms:W3CDTF">2024-12-13T04:16:51Z</dcterms:created>
  <dcterms:modified xsi:type="dcterms:W3CDTF">2025-12-24T23:46:13Z</dcterms:modified>
</cp:coreProperties>
</file>